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975" yWindow="165" windowWidth="18315" windowHeight="1017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27" i="1" l="1"/>
  <c r="C27" i="1"/>
</calcChain>
</file>

<file path=xl/sharedStrings.xml><?xml version="1.0" encoding="utf-8"?>
<sst xmlns="http://schemas.openxmlformats.org/spreadsheetml/2006/main" count="54" uniqueCount="54">
  <si>
    <t>Наименования</t>
  </si>
  <si>
    <t>Муниципальная программа "Здравоохранение"</t>
  </si>
  <si>
    <t>0100000000</t>
  </si>
  <si>
    <t>Муниципальная программа "Культура"</t>
  </si>
  <si>
    <t>0200000000</t>
  </si>
  <si>
    <t>Муниципальная программа "Образование"</t>
  </si>
  <si>
    <t>0300000000</t>
  </si>
  <si>
    <t>Муниципальная программа "Социальная защита населения"</t>
  </si>
  <si>
    <t>0400000000</t>
  </si>
  <si>
    <t>Муниципальная программа "Спорт"</t>
  </si>
  <si>
    <t>0500000000</t>
  </si>
  <si>
    <t>Муниципальная программа "Развитие сельского хозяйства"</t>
  </si>
  <si>
    <t>0600000000</t>
  </si>
  <si>
    <t>Муниципальная программа "Экология и окружающая среда"</t>
  </si>
  <si>
    <t>0700000000</t>
  </si>
  <si>
    <t>Муниципальная программа "Безопасность и обеспечение безопасности жизнедеятельности населения"</t>
  </si>
  <si>
    <t>0800000000</t>
  </si>
  <si>
    <t>Муниципальная программа "Жилище"</t>
  </si>
  <si>
    <t>0900000000</t>
  </si>
  <si>
    <t>Муниципальная программа "Развитие инженерной инфраструктуры и энергоэффективности"</t>
  </si>
  <si>
    <t>1000000000</t>
  </si>
  <si>
    <t>Муниципальная программа "Предпринимательство"</t>
  </si>
  <si>
    <t>1100000000</t>
  </si>
  <si>
    <t>Муниципальная программа "Управление имуществом и муниципальными финансами"</t>
  </si>
  <si>
    <t>1200000000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</si>
  <si>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</si>
  <si>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</si>
  <si>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Муниципальная программа "Развитие и функционирование дорожно-транспортного комплекса"</t>
  </si>
  <si>
    <t>1400000000</t>
  </si>
  <si>
    <t>Муниципальная программа "Цифровое муниципальное образование"</t>
  </si>
  <si>
    <t>1500000000</t>
  </si>
  <si>
    <t>Муниципальная программа "Архитектура и градостроительство"</t>
  </si>
  <si>
    <t>1600000000</t>
  </si>
  <si>
    <t>Муниципальная программа "Формирование современной комфортной городской среды"</t>
  </si>
  <si>
    <t>1700000000</t>
  </si>
  <si>
    <t>Муниципальная программа "Строительство объектов социальной инфраструктуры"</t>
  </si>
  <si>
    <t>1800000000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</si>
  <si>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</si>
  <si>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</si>
  <si>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</si>
  <si>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</si>
  <si>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Непрограммные расходы</t>
  </si>
  <si>
    <t>9900000000</t>
  </si>
  <si>
    <t>Итого</t>
  </si>
  <si>
    <t>Председатель Комитета по финансам и налоговой политике Администрации городского округа Серпухов</t>
  </si>
  <si>
    <t>Сведения о расходах бюджета по муниципальным программам на 2022-2024 гг.в сравнении с ожидаемым исполнением 2021 года</t>
  </si>
  <si>
    <t>Код целевой статьи</t>
  </si>
  <si>
    <t>Факт за 2020 год</t>
  </si>
  <si>
    <t>Ожидаемое исполнение за 2021 год</t>
  </si>
  <si>
    <t>План на 2022 год</t>
  </si>
  <si>
    <t>План на 2023 год</t>
  </si>
  <si>
    <t xml:space="preserve"> План на 2024 год</t>
  </si>
  <si>
    <t>(тыс.руб.)</t>
  </si>
  <si>
    <t xml:space="preserve"> О.В. Киселев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</si>
</sst>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0]#,##0.0,;[Red][&lt;=-50]\-#,##0.0,;#,##0.0,"/>
    <numFmt numFmtId="165" formatCode="#,##0.0"/>
  </numFmts>
  <fonts count="4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164" fontId="3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wrapText="1"/>
    </xf>
    <xf numFmtId="0" fontId="0" fillId="0" borderId="1" xfId="0" applyBorder="1"/>
    <xf numFmtId="165" fontId="1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/>
    </xf>
    <xf numFmtId="0" fontId="1" fillId="0" borderId="0" xfId="0" applyNumberFormat="1" applyFont="1" applyBorder="1" applyAlignment="1">
      <alignment horizontal="right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0"/>
  <sheetViews>
    <sheetView tabSelected="1" topLeftCell="A22" zoomScaleNormal="100" zoomScaleSheetLayoutView="100" workbookViewId="0">
      <selection activeCell="T33" sqref="T33"/>
    </sheetView>
  </sheetViews>
  <sheetFormatPr defaultRowHeight="15" x14ac:dyDescent="0.25"/>
  <cols>
    <col min="1" max="1" width="16.140625" customWidth="1"/>
    <col min="2" max="2" width="43" customWidth="1"/>
    <col min="3" max="3" width="15.140625" customWidth="1"/>
    <col min="4" max="4" width="23" customWidth="1"/>
    <col min="5" max="6" width="15" customWidth="1"/>
    <col min="7" max="7" width="15.5703125" customWidth="1"/>
  </cols>
  <sheetData>
    <row r="2" spans="1:7" ht="54.75" customHeight="1" x14ac:dyDescent="0.3">
      <c r="A2" s="20" t="s">
        <v>45</v>
      </c>
      <c r="B2" s="20"/>
      <c r="C2" s="20"/>
      <c r="D2" s="20"/>
      <c r="E2" s="20"/>
      <c r="F2" s="20"/>
      <c r="G2" s="20"/>
    </row>
    <row r="3" spans="1:7" ht="19.5" customHeight="1" x14ac:dyDescent="0.3">
      <c r="B3" s="9"/>
      <c r="C3" s="9"/>
      <c r="D3" s="9"/>
      <c r="E3" s="9"/>
      <c r="F3" s="9"/>
      <c r="G3" s="9" t="s">
        <v>52</v>
      </c>
    </row>
    <row r="4" spans="1:7" ht="21" customHeight="1" x14ac:dyDescent="0.25">
      <c r="A4" s="22" t="s">
        <v>46</v>
      </c>
      <c r="B4" s="21" t="s">
        <v>0</v>
      </c>
      <c r="C4" s="15" t="s">
        <v>47</v>
      </c>
      <c r="D4" s="15" t="s">
        <v>48</v>
      </c>
      <c r="E4" s="15" t="s">
        <v>49</v>
      </c>
      <c r="F4" s="15" t="s">
        <v>50</v>
      </c>
      <c r="G4" s="17" t="s">
        <v>51</v>
      </c>
    </row>
    <row r="5" spans="1:7" ht="48.75" customHeight="1" x14ac:dyDescent="0.25">
      <c r="A5" s="22"/>
      <c r="B5" s="21"/>
      <c r="C5" s="16"/>
      <c r="D5" s="16"/>
      <c r="E5" s="16"/>
      <c r="F5" s="16"/>
      <c r="G5" s="18"/>
    </row>
    <row r="6" spans="1:7" ht="37.5" x14ac:dyDescent="0.3">
      <c r="A6" s="13" t="s">
        <v>2</v>
      </c>
      <c r="B6" s="6" t="s">
        <v>1</v>
      </c>
      <c r="C6" s="11">
        <v>5832.4</v>
      </c>
      <c r="D6" s="11">
        <v>5500</v>
      </c>
      <c r="E6" s="7">
        <v>5500000</v>
      </c>
      <c r="F6" s="7">
        <v>5500000</v>
      </c>
      <c r="G6" s="7">
        <v>5500000</v>
      </c>
    </row>
    <row r="7" spans="1:7" ht="37.5" x14ac:dyDescent="0.3">
      <c r="A7" s="13" t="s">
        <v>4</v>
      </c>
      <c r="B7" s="6" t="s">
        <v>3</v>
      </c>
      <c r="C7" s="11">
        <v>309915.2</v>
      </c>
      <c r="D7" s="11">
        <v>499450.5</v>
      </c>
      <c r="E7" s="7">
        <v>499326420</v>
      </c>
      <c r="F7" s="7">
        <v>493948390</v>
      </c>
      <c r="G7" s="7">
        <v>558975310</v>
      </c>
    </row>
    <row r="8" spans="1:7" ht="37.5" x14ac:dyDescent="0.3">
      <c r="A8" s="13" t="s">
        <v>6</v>
      </c>
      <c r="B8" s="6" t="s">
        <v>5</v>
      </c>
      <c r="C8" s="11">
        <v>3195684.8</v>
      </c>
      <c r="D8" s="11">
        <v>3155018.6</v>
      </c>
      <c r="E8" s="7">
        <v>3127891190</v>
      </c>
      <c r="F8" s="7">
        <v>3514807580</v>
      </c>
      <c r="G8" s="7">
        <v>3489274250</v>
      </c>
    </row>
    <row r="9" spans="1:7" ht="37.5" x14ac:dyDescent="0.3">
      <c r="A9" s="13" t="s">
        <v>8</v>
      </c>
      <c r="B9" s="6" t="s">
        <v>7</v>
      </c>
      <c r="C9" s="11">
        <v>116951.3</v>
      </c>
      <c r="D9" s="11">
        <v>120400.2</v>
      </c>
      <c r="E9" s="7">
        <v>133736500</v>
      </c>
      <c r="F9" s="7">
        <v>136843500</v>
      </c>
      <c r="G9" s="7">
        <v>138602400</v>
      </c>
    </row>
    <row r="10" spans="1:7" ht="37.5" x14ac:dyDescent="0.3">
      <c r="A10" s="13" t="s">
        <v>10</v>
      </c>
      <c r="B10" s="6" t="s">
        <v>9</v>
      </c>
      <c r="C10" s="11">
        <v>198045.1</v>
      </c>
      <c r="D10" s="11">
        <v>265327.40000000002</v>
      </c>
      <c r="E10" s="7">
        <v>234449170</v>
      </c>
      <c r="F10" s="7">
        <v>198054610</v>
      </c>
      <c r="G10" s="7">
        <v>197054610</v>
      </c>
    </row>
    <row r="11" spans="1:7" ht="37.5" x14ac:dyDescent="0.3">
      <c r="A11" s="13" t="s">
        <v>12</v>
      </c>
      <c r="B11" s="6" t="s">
        <v>11</v>
      </c>
      <c r="C11" s="11">
        <v>9034.1</v>
      </c>
      <c r="D11" s="11">
        <v>12394.2</v>
      </c>
      <c r="E11" s="7">
        <v>13186370</v>
      </c>
      <c r="F11" s="7">
        <v>9371100</v>
      </c>
      <c r="G11" s="7">
        <v>9371100</v>
      </c>
    </row>
    <row r="12" spans="1:7" ht="37.5" x14ac:dyDescent="0.3">
      <c r="A12" s="13" t="s">
        <v>14</v>
      </c>
      <c r="B12" s="6" t="s">
        <v>13</v>
      </c>
      <c r="C12" s="11">
        <v>120406</v>
      </c>
      <c r="D12" s="11">
        <v>1033671.8</v>
      </c>
      <c r="E12" s="7">
        <v>1516968040</v>
      </c>
      <c r="F12" s="7">
        <v>1987847930</v>
      </c>
      <c r="G12" s="7">
        <v>1966034930</v>
      </c>
    </row>
    <row r="13" spans="1:7" ht="75" x14ac:dyDescent="0.3">
      <c r="A13" s="13" t="s">
        <v>16</v>
      </c>
      <c r="B13" s="6" t="s">
        <v>15</v>
      </c>
      <c r="C13" s="11">
        <v>119840</v>
      </c>
      <c r="D13" s="11">
        <v>206132.7</v>
      </c>
      <c r="E13" s="7">
        <v>172932200</v>
      </c>
      <c r="F13" s="7">
        <v>145795200</v>
      </c>
      <c r="G13" s="7">
        <v>138197500</v>
      </c>
    </row>
    <row r="14" spans="1:7" ht="37.5" x14ac:dyDescent="0.3">
      <c r="A14" s="13" t="s">
        <v>18</v>
      </c>
      <c r="B14" s="6" t="s">
        <v>17</v>
      </c>
      <c r="C14" s="11">
        <v>41168.300000000003</v>
      </c>
      <c r="D14" s="11">
        <v>88257.8</v>
      </c>
      <c r="E14" s="7">
        <v>87959000</v>
      </c>
      <c r="F14" s="7">
        <v>78633000</v>
      </c>
      <c r="G14" s="7">
        <v>49026000</v>
      </c>
    </row>
    <row r="15" spans="1:7" ht="75" x14ac:dyDescent="0.3">
      <c r="A15" s="13" t="s">
        <v>20</v>
      </c>
      <c r="B15" s="6" t="s">
        <v>19</v>
      </c>
      <c r="C15" s="11">
        <v>84218.8</v>
      </c>
      <c r="D15" s="11">
        <v>32363.7</v>
      </c>
      <c r="E15" s="7">
        <v>27945250</v>
      </c>
      <c r="F15" s="7">
        <v>113552950</v>
      </c>
      <c r="G15" s="7">
        <v>65651250</v>
      </c>
    </row>
    <row r="16" spans="1:7" ht="37.5" x14ac:dyDescent="0.3">
      <c r="A16" s="13" t="s">
        <v>22</v>
      </c>
      <c r="B16" s="6" t="s">
        <v>21</v>
      </c>
      <c r="C16" s="11">
        <v>14039.9</v>
      </c>
      <c r="D16" s="11">
        <v>15812.8</v>
      </c>
      <c r="E16" s="7">
        <v>16478120</v>
      </c>
      <c r="F16" s="7">
        <v>16478120</v>
      </c>
      <c r="G16" s="7">
        <v>16478120</v>
      </c>
    </row>
    <row r="17" spans="1:7" ht="56.25" x14ac:dyDescent="0.3">
      <c r="A17" s="13" t="s">
        <v>24</v>
      </c>
      <c r="B17" s="6" t="s">
        <v>23</v>
      </c>
      <c r="C17" s="11">
        <v>603222.80000000005</v>
      </c>
      <c r="D17" s="11">
        <v>685225.7</v>
      </c>
      <c r="E17" s="7">
        <v>770671530</v>
      </c>
      <c r="F17" s="7">
        <v>715262770</v>
      </c>
      <c r="G17" s="7">
        <v>673013870</v>
      </c>
    </row>
    <row r="18" spans="1:7" ht="131.25" x14ac:dyDescent="0.3">
      <c r="A18" s="13" t="s">
        <v>26</v>
      </c>
      <c r="B18" s="6" t="s">
        <v>25</v>
      </c>
      <c r="C18" s="11">
        <v>99547.7</v>
      </c>
      <c r="D18" s="11">
        <v>138979.29999999999</v>
      </c>
      <c r="E18" s="7">
        <v>103185890</v>
      </c>
      <c r="F18" s="7">
        <v>99900190</v>
      </c>
      <c r="G18" s="7">
        <v>99842390</v>
      </c>
    </row>
    <row r="19" spans="1:7" ht="75" x14ac:dyDescent="0.3">
      <c r="A19" s="13" t="s">
        <v>28</v>
      </c>
      <c r="B19" s="6" t="s">
        <v>27</v>
      </c>
      <c r="C19" s="11">
        <v>662932.4</v>
      </c>
      <c r="D19" s="11">
        <v>831881.6</v>
      </c>
      <c r="E19" s="7">
        <v>526777651</v>
      </c>
      <c r="F19" s="7">
        <v>361982331</v>
      </c>
      <c r="G19" s="7">
        <v>364330551</v>
      </c>
    </row>
    <row r="20" spans="1:7" ht="56.25" x14ac:dyDescent="0.3">
      <c r="A20" s="13" t="s">
        <v>30</v>
      </c>
      <c r="B20" s="6" t="s">
        <v>29</v>
      </c>
      <c r="C20" s="11">
        <v>94443.3</v>
      </c>
      <c r="D20" s="11">
        <v>115340.6</v>
      </c>
      <c r="E20" s="7">
        <v>170366570</v>
      </c>
      <c r="F20" s="7">
        <v>105941180</v>
      </c>
      <c r="G20" s="7">
        <v>129622720</v>
      </c>
    </row>
    <row r="21" spans="1:7" ht="56.25" x14ac:dyDescent="0.3">
      <c r="A21" s="13" t="s">
        <v>32</v>
      </c>
      <c r="B21" s="6" t="s">
        <v>31</v>
      </c>
      <c r="C21" s="11">
        <v>2738.9</v>
      </c>
      <c r="D21" s="11">
        <v>2389</v>
      </c>
      <c r="E21" s="7">
        <v>2470000</v>
      </c>
      <c r="F21" s="7">
        <v>2470000</v>
      </c>
      <c r="G21" s="7">
        <v>2470000</v>
      </c>
    </row>
    <row r="22" spans="1:7" ht="56.25" x14ac:dyDescent="0.3">
      <c r="A22" s="13" t="s">
        <v>34</v>
      </c>
      <c r="B22" s="6" t="s">
        <v>33</v>
      </c>
      <c r="C22" s="11">
        <v>921472.7</v>
      </c>
      <c r="D22" s="11">
        <v>1136851</v>
      </c>
      <c r="E22" s="7">
        <v>719988259</v>
      </c>
      <c r="F22" s="7">
        <v>314547799</v>
      </c>
      <c r="G22" s="7">
        <v>530342169</v>
      </c>
    </row>
    <row r="23" spans="1:7" ht="56.25" x14ac:dyDescent="0.3">
      <c r="A23" s="13" t="s">
        <v>36</v>
      </c>
      <c r="B23" s="6" t="s">
        <v>35</v>
      </c>
      <c r="C23" s="11">
        <v>1776379.8</v>
      </c>
      <c r="D23" s="11">
        <v>836803.1</v>
      </c>
      <c r="E23" s="7">
        <v>533280520</v>
      </c>
      <c r="F23" s="7">
        <v>282477920</v>
      </c>
      <c r="G23" s="7">
        <v>49102500</v>
      </c>
    </row>
    <row r="24" spans="1:7" ht="56.25" x14ac:dyDescent="0.3">
      <c r="A24" s="13" t="s">
        <v>38</v>
      </c>
      <c r="B24" s="6" t="s">
        <v>37</v>
      </c>
      <c r="C24" s="11">
        <v>199842.2</v>
      </c>
      <c r="D24" s="11">
        <v>33806.800000000003</v>
      </c>
      <c r="E24" s="7">
        <v>2714570</v>
      </c>
      <c r="F24" s="7">
        <v>0</v>
      </c>
      <c r="G24" s="7">
        <v>0</v>
      </c>
    </row>
    <row r="25" spans="1:7" ht="56.25" x14ac:dyDescent="0.3">
      <c r="A25" s="13" t="s">
        <v>40</v>
      </c>
      <c r="B25" s="6" t="s">
        <v>39</v>
      </c>
      <c r="C25" s="11">
        <v>18773.400000000001</v>
      </c>
      <c r="D25" s="11">
        <v>18584</v>
      </c>
      <c r="E25" s="7">
        <v>22070930</v>
      </c>
      <c r="F25" s="7">
        <v>21730730</v>
      </c>
      <c r="G25" s="7">
        <v>21730730</v>
      </c>
    </row>
    <row r="26" spans="1:7" ht="18.75" x14ac:dyDescent="0.3">
      <c r="A26" s="13" t="s">
        <v>42</v>
      </c>
      <c r="B26" s="6" t="s">
        <v>41</v>
      </c>
      <c r="C26" s="11">
        <v>46519.9</v>
      </c>
      <c r="D26" s="11">
        <v>166258.6</v>
      </c>
      <c r="E26" s="7">
        <v>5531400</v>
      </c>
      <c r="F26" s="7">
        <v>5500000</v>
      </c>
      <c r="G26" s="7">
        <v>5500000</v>
      </c>
    </row>
    <row r="27" spans="1:7" ht="18.75" x14ac:dyDescent="0.25">
      <c r="A27" s="10"/>
      <c r="B27" s="8" t="s">
        <v>43</v>
      </c>
      <c r="C27" s="12">
        <f>SUM(C6:C26)</f>
        <v>8641009.0000000019</v>
      </c>
      <c r="D27" s="12">
        <f>SUM(D6:D26)</f>
        <v>9400449.4000000004</v>
      </c>
      <c r="E27" s="5">
        <v>8693429580</v>
      </c>
      <c r="F27" s="5">
        <v>8610645300</v>
      </c>
      <c r="G27" s="5">
        <v>8510120400</v>
      </c>
    </row>
    <row r="28" spans="1:7" ht="18.75" x14ac:dyDescent="0.3">
      <c r="B28" s="3"/>
      <c r="C28" s="3"/>
      <c r="D28" s="3"/>
      <c r="E28" s="3"/>
      <c r="F28" s="3"/>
      <c r="G28" s="3"/>
    </row>
    <row r="29" spans="1:7" ht="52.9" customHeight="1" x14ac:dyDescent="0.3">
      <c r="A29" s="19" t="s">
        <v>44</v>
      </c>
      <c r="B29" s="19"/>
      <c r="C29" s="2"/>
      <c r="D29" s="2"/>
      <c r="E29" s="4"/>
      <c r="F29" s="14" t="s">
        <v>53</v>
      </c>
      <c r="G29" s="14"/>
    </row>
    <row r="30" spans="1:7" ht="18.75" x14ac:dyDescent="0.3">
      <c r="B30" s="1"/>
      <c r="C30" s="1"/>
      <c r="D30" s="1"/>
      <c r="E30" s="1"/>
      <c r="F30" s="1"/>
      <c r="G30" s="1"/>
    </row>
  </sheetData>
  <mergeCells count="10">
    <mergeCell ref="A29:B29"/>
    <mergeCell ref="A2:G2"/>
    <mergeCell ref="B4:B5"/>
    <mergeCell ref="C4:C5"/>
    <mergeCell ref="A4:A5"/>
    <mergeCell ref="F29:G29"/>
    <mergeCell ref="E4:E5"/>
    <mergeCell ref="F4:F5"/>
    <mergeCell ref="G4:G5"/>
    <mergeCell ref="D4:D5"/>
  </mergeCells>
  <pageMargins left="0.7" right="0.7" top="0.75" bottom="0.75" header="0.3" footer="0.3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2021-11-12T07:21:20Z</cp:lastPrinted>
  <dcterms:created xsi:type="dcterms:W3CDTF">2021-04-12T14:52:46Z</dcterms:created>
  <dcterms:modified xsi:type="dcterms:W3CDTF">2021-11-23T13:22:55Z</dcterms:modified>
</cp:coreProperties>
</file>